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aliper Data\2022-08-21 Custom particles\"/>
    </mc:Choice>
  </mc:AlternateContent>
  <xr:revisionPtr revIDLastSave="0" documentId="13_ncr:1_{910E0292-EB04-42E5-8D15-877B35D161BA}" xr6:coauthVersionLast="47" xr6:coauthVersionMax="47" xr10:uidLastSave="{00000000-0000-0000-0000-000000000000}"/>
  <bookViews>
    <workbookView xWindow="-120" yWindow="-120" windowWidth="29040" windowHeight="15840" xr2:uid="{E2A58DDB-D471-4029-B8CA-013B0D793EB0}"/>
  </bookViews>
  <sheets>
    <sheet name="Overview_Particles" sheetId="1" r:id="rId1"/>
    <sheet name="Particle_Shape" sheetId="2" r:id="rId2"/>
    <sheet name="Folder_Tree" sheetId="3" r:id="rId3"/>
  </sheets>
  <definedNames>
    <definedName name="_xlnm._FilterDatabase" localSheetId="0" hidden="1">Overview_Particles!$A$1:$J$31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 a="1"/>
  <c r="I7" i="1" s="1"/>
  <c r="J3" i="1" a="1"/>
  <c r="J3" i="1" s="1"/>
  <c r="J4" i="1" a="1"/>
  <c r="J4" i="1" s="1"/>
  <c r="J5" i="1" a="1"/>
  <c r="J5" i="1" s="1"/>
  <c r="J6" i="1" a="1"/>
  <c r="J6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2" i="1" a="1"/>
  <c r="J2" i="1" s="1"/>
  <c r="I3" i="1" a="1"/>
  <c r="I3" i="1" s="1"/>
  <c r="I4" i="1" a="1"/>
  <c r="I4" i="1" s="1"/>
  <c r="I5" i="1" a="1"/>
  <c r="I5" i="1" s="1"/>
  <c r="I6" i="1" a="1"/>
  <c r="I6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2" i="1" a="1"/>
  <c r="I2" i="1" s="1"/>
  <c r="F31" i="1"/>
  <c r="E31" i="1"/>
  <c r="F30" i="1"/>
  <c r="F29" i="1"/>
  <c r="G23" i="1"/>
  <c r="G24" i="1"/>
  <c r="G17" i="1"/>
  <c r="F17" i="1"/>
  <c r="E17" i="1"/>
  <c r="G16" i="1"/>
  <c r="F16" i="1"/>
  <c r="E16" i="1"/>
  <c r="G15" i="1"/>
  <c r="G14" i="1"/>
  <c r="F14" i="1"/>
  <c r="E14" i="1"/>
  <c r="G25" i="1"/>
  <c r="F25" i="1"/>
  <c r="G13" i="1"/>
  <c r="F13" i="1"/>
  <c r="E13" i="1"/>
  <c r="G12" i="1"/>
  <c r="F12" i="1"/>
  <c r="E12" i="1"/>
  <c r="G11" i="1"/>
  <c r="F11" i="1"/>
  <c r="E11" i="1"/>
  <c r="G10" i="1"/>
  <c r="J7" i="1" l="1" a="1"/>
  <c r="J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<sst xmlns="http://schemas.openxmlformats.org/spreadsheetml/2006/main" count="188" uniqueCount="109">
  <si>
    <t>Quantity(pcs)</t>
  </si>
  <si>
    <t>a(x)</t>
  </si>
  <si>
    <t>b(y)</t>
  </si>
  <si>
    <t>c(z)</t>
  </si>
  <si>
    <t>smooth</t>
  </si>
  <si>
    <t>rough</t>
  </si>
  <si>
    <t>0403_ellipsoid_lentil_1</t>
  </si>
  <si>
    <t>0403_ellipsoid_lentil_2</t>
  </si>
  <si>
    <t>0403_ellipsoid_rice_1</t>
  </si>
  <si>
    <t>1206_ellipsoid_lentil_1</t>
  </si>
  <si>
    <t>1206_ellipsoid_lentil_2</t>
  </si>
  <si>
    <t>1206_ellipsoid_lentil_3</t>
  </si>
  <si>
    <t>1206_ellipsoid_lentil_4</t>
  </si>
  <si>
    <t>1206_ellipsoid_rice_1</t>
  </si>
  <si>
    <t>1206_ellipsoid_rice_2</t>
  </si>
  <si>
    <t>1206_ellipsoid_rice_3</t>
  </si>
  <si>
    <t>1206_ellipsoid_rice_4</t>
  </si>
  <si>
    <t>1206_ellipsoid_rice_5</t>
  </si>
  <si>
    <t>1206_ellipsoid_sphere_1</t>
  </si>
  <si>
    <t>0403_ellipsoid_sphere_1</t>
  </si>
  <si>
    <t>1206_ellipsoid_lentil_5</t>
  </si>
  <si>
    <t>1206_ellipsoid_lentil_6</t>
  </si>
  <si>
    <t>1206_hexapod_1</t>
  </si>
  <si>
    <t>1206_hexapod_2</t>
  </si>
  <si>
    <t>1206_hexapod_3</t>
  </si>
  <si>
    <t>1206_hexapod_4</t>
  </si>
  <si>
    <t>1206_hexapod_5</t>
  </si>
  <si>
    <t>1701_ellipsoid_lentil_1</t>
  </si>
  <si>
    <t>1701_ellipsoid_rice_1</t>
  </si>
  <si>
    <t>1206_macaroni_1</t>
  </si>
  <si>
    <t>0403_sphereotetrahedron_1</t>
  </si>
  <si>
    <t>0403_sphereotetrahedron_2</t>
  </si>
  <si>
    <t>File</t>
  </si>
  <si>
    <t>Ellipsoid</t>
  </si>
  <si>
    <t>Sphereotetrahedron</t>
  </si>
  <si>
    <t>Hexapod</t>
  </si>
  <si>
    <t>Macaroni</t>
  </si>
  <si>
    <t>Sphere</t>
  </si>
  <si>
    <t>Tetrapod</t>
  </si>
  <si>
    <t>1701_tetrapod_1</t>
  </si>
  <si>
    <t>0403_ellipsoid_lentil_2_R</t>
  </si>
  <si>
    <t>1206_ellipsoid_lentil_5_R</t>
  </si>
  <si>
    <t>1701_ellipsoid_lentil_1_R</t>
  </si>
  <si>
    <t>Surface</t>
  </si>
  <si>
    <t>Type</t>
  </si>
  <si>
    <t>Desc</t>
  </si>
  <si>
    <t>Order date</t>
  </si>
  <si>
    <t>Overview.xlsx</t>
  </si>
  <si>
    <t>0403_ellipsoid_lentil_1.STEP</t>
  </si>
  <si>
    <t>0403_ellipsoid_lentil_1.stl</t>
  </si>
  <si>
    <t>0403_ellipsoid_lentil_2.STEP</t>
  </si>
  <si>
    <t>0403_ellipsoid_lentil_2.stl</t>
  </si>
  <si>
    <t>0403_ellipsoid_lentil_2_R.STEP</t>
  </si>
  <si>
    <t>0403_ellipsoid_lentil_2_R.stl</t>
  </si>
  <si>
    <t>0403_ellipsoid_rice_1.STEP</t>
  </si>
  <si>
    <t>0403_ellipsoid_rice_1.stl</t>
  </si>
  <si>
    <t>0403_ellipsoid_sphere_1.STEP</t>
  </si>
  <si>
    <t>0403_ellipsoid_sphere_1.stl</t>
  </si>
  <si>
    <t>0403_sphereotetrahedron_1.STEP</t>
  </si>
  <si>
    <t>0403_sphereotetrahedron_1.stl</t>
  </si>
  <si>
    <t>0403_sphereotetrahedron_2.STEP</t>
  </si>
  <si>
    <t>0403_sphereotetrahedron_2.stl</t>
  </si>
  <si>
    <t>1206_ellipsoid_lentil_1.step</t>
  </si>
  <si>
    <t>1206_ellipsoid_lentil_1.stl</t>
  </si>
  <si>
    <t>1206_ellipsoid_lentil_2.step</t>
  </si>
  <si>
    <t>1206_ellipsoid_lentil_2.stl</t>
  </si>
  <si>
    <t>1206_ellipsoid_lentil_3.step</t>
  </si>
  <si>
    <t>1206_ellipsoid_lentil_3.stl</t>
  </si>
  <si>
    <t>1206_ellipsoid_lentil_4.step</t>
  </si>
  <si>
    <t>1206_ellipsoid_lentil_4.stl</t>
  </si>
  <si>
    <t>1206_ellipsoid_lentil_5.step</t>
  </si>
  <si>
    <t>1206_ellipsoid_lentil_5.stl</t>
  </si>
  <si>
    <t>1206_ellipsoid_lentil_5_R.step</t>
  </si>
  <si>
    <t>1206_ellipsoid_lentil_5_R.stl</t>
  </si>
  <si>
    <t>1206_ellipsoid_lentil_6.step</t>
  </si>
  <si>
    <t>1206_ellipsoid_lentil_6.STL</t>
  </si>
  <si>
    <t>1206_ellipsoid_rice_1.step</t>
  </si>
  <si>
    <t>1206_ellipsoid_rice_1.stl</t>
  </si>
  <si>
    <t>1206_ellipsoid_rice_2.step</t>
  </si>
  <si>
    <t>1206_ellipsoid_rice_2.stl</t>
  </si>
  <si>
    <t>1206_ellipsoid_rice_3.step</t>
  </si>
  <si>
    <t>1206_ellipsoid_rice_3.stl</t>
  </si>
  <si>
    <t>1206_ellipsoid_rice_4.step</t>
  </si>
  <si>
    <t>1206_ellipsoid_rice_4.stl</t>
  </si>
  <si>
    <t>1206_ellipsoid_rice_5.step</t>
  </si>
  <si>
    <t>1206_ellipsoid_rice_5.stl</t>
  </si>
  <si>
    <t>1701_ellipsoid_lentil_1.STEP</t>
  </si>
  <si>
    <t>1701_ellipsoid_lentil_1.stl</t>
  </si>
  <si>
    <t>1701_ellipsoid_lentil_1_R.STEP</t>
  </si>
  <si>
    <t>1701_ellipsoid_lentil_1_R.stl</t>
  </si>
  <si>
    <t>1701_ellipsoid_rice_1.STEP</t>
  </si>
  <si>
    <t>1701_ellipsoid_rice_1.stl</t>
  </si>
  <si>
    <t>1206_hexapod_1.step</t>
  </si>
  <si>
    <t>1206_hexapod_1.stl</t>
  </si>
  <si>
    <t>1206_hexapod_2.step</t>
  </si>
  <si>
    <t>1206_hexapod_2.stl</t>
  </si>
  <si>
    <t>1206_hexapod_3.step</t>
  </si>
  <si>
    <t>1206_hexapod_3.stl</t>
  </si>
  <si>
    <t>1206_hexapod_4.step</t>
  </si>
  <si>
    <t>1206_hexapod_4.stl</t>
  </si>
  <si>
    <t>1206_hexapod_5.step</t>
  </si>
  <si>
    <t>1206_hexapod_5.stl</t>
  </si>
  <si>
    <t>1206_macaroni_1.step</t>
  </si>
  <si>
    <t>1206_macaroni_1.stl</t>
  </si>
  <si>
    <t>1206_ellipsoid_sphere_1.step</t>
  </si>
  <si>
    <t>1206_ellipsoid_sphere_1.stl</t>
  </si>
  <si>
    <t>1701_tetrapod_1.STEP</t>
  </si>
  <si>
    <t>1701_tetrapod_1.stl</t>
  </si>
  <si>
    <t>└&gt;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</si>
</sst>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1" xfId="0" applyBorder="1"/>
    <xf numFmtId="0" fontId="2" fillId="0" borderId="0" xfId="1"/>
    <xf numFmtId="0" fontId="3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1414107</xdr:colOff>
      <xdr:row>1</xdr:row>
      <xdr:rowOff>26355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282A74-D5DD-4F76-8B44-5949C0FFA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816" b="92638" l="9901" r="92327">
                      <a14:foregroundMark x1="37624" y1="9816" x2="37624" y2="9816"/>
                      <a14:foregroundMark x1="92327" y1="35583" x2="92327" y2="35583"/>
                      <a14:foregroundMark x1="38861" y1="92638" x2="38861" y2="92638"/>
                      <a14:foregroundMark x1="34406" y1="49387" x2="34406" y2="49387"/>
                      <a14:foregroundMark x1="34406" y1="49387" x2="34406" y2="49387"/>
                      <a14:foregroundMark x1="32921" y1="49387" x2="32921" y2="49387"/>
                      <a14:foregroundMark x1="32921" y1="49387" x2="32921" y2="49387"/>
                      <a14:foregroundMark x1="32921" y1="50000" x2="32921" y2="50000"/>
                      <a14:foregroundMark x1="32921" y1="52914" x2="32921" y2="52914"/>
                      <a14:foregroundMark x1="32921" y1="55215" x2="32921" y2="55215"/>
                      <a14:foregroundMark x1="27723" y1="30061" x2="29208" y2="73926"/>
                      <a14:foregroundMark x1="36139" y1="68712" x2="38119" y2="3098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09600" y="190500"/>
          <a:ext cx="1414107" cy="2369505"/>
        </a:xfrm>
        <a:prstGeom prst="rect">
          <a:avLst/>
        </a:prstGeom>
      </xdr:spPr>
    </xdr:pic>
    <xdr:clientData/>
  </xdr:twoCellAnchor>
  <xdr:twoCellAnchor editAs="oneCell">
    <xdr:from>
      <xdr:col>0</xdr:col>
      <xdr:colOff>1323975</xdr:colOff>
      <xdr:row>0</xdr:row>
      <xdr:rowOff>9525</xdr:rowOff>
    </xdr:from>
    <xdr:to>
      <xdr:col>2</xdr:col>
      <xdr:colOff>229801</xdr:colOff>
      <xdr:row>0</xdr:row>
      <xdr:rowOff>2265045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E17CBF4-F182-4B6C-BF34-EE5EB9463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01" b="89934" l="9933" r="90848">
                      <a14:foregroundMark x1="90848" y1="22607" x2="90848" y2="22607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33575" y="200025"/>
          <a:ext cx="3173026" cy="225552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2277752</xdr:colOff>
      <xdr:row>1</xdr:row>
      <xdr:rowOff>89535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804228A-844A-49FA-A244-0612DD79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847" b="89910" l="9683" r="90845">
                      <a14:foregroundMark x1="36268" y1="6847" x2="36268" y2="6847"/>
                      <a14:foregroundMark x1="90845" y1="42162" x2="90845" y2="4216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410200" y="190500"/>
          <a:ext cx="2277752" cy="24326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2299186</xdr:colOff>
      <xdr:row>1</xdr:row>
      <xdr:rowOff>146685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3C2DE5B-890C-4B18-BE92-7BDAD415A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831" b="89862" l="9859" r="89984">
                      <a14:foregroundMark x1="52113" y1="9831" x2="52113" y2="983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05725" y="190500"/>
          <a:ext cx="2299186" cy="24898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2316222</xdr:colOff>
      <xdr:row>1</xdr:row>
      <xdr:rowOff>41909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458D842-6FB8-44B3-953F-5B22564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870" b="91248" l="9982" r="90381">
                      <a14:foregroundMark x1="57713" y1="91248" x2="57713" y2="91248"/>
                      <a14:foregroundMark x1="90381" y1="41527" x2="90381" y2="41527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067925" y="190500"/>
          <a:ext cx="2316222" cy="2385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A8AF-66F6-4DB2-BC1F-2FEEC4CB1518}">
  <dimension ref="A1:L32"/>
  <sheetViews>
    <sheetView tabSelected="1" zoomScaleNormal="100" workbookViewId="0">
      <selection activeCell="N16" sqref="N16"/>
    </sheetView>
  </sheetViews>
  <sheetFormatPr defaultRowHeight="15" x14ac:dyDescent="0.25"/>
  <cols>
    <col min="1" max="1" width="12.85546875" bestFit="1" customWidth="1"/>
    <col min="2" max="2" width="25.7109375" bestFit="1" customWidth="1"/>
    <col min="3" max="3" width="19.42578125" bestFit="1" customWidth="1"/>
    <col min="4" max="4" width="15" bestFit="1" customWidth="1"/>
    <col min="5" max="5" width="6.5703125" bestFit="1" customWidth="1"/>
    <col min="6" max="6" width="6.7109375" bestFit="1" customWidth="1"/>
    <col min="7" max="7" width="6.28515625" bestFit="1" customWidth="1"/>
    <col min="8" max="8" width="9.42578125" bestFit="1" customWidth="1"/>
  </cols>
  <sheetData>
    <row r="1" spans="1:12" x14ac:dyDescent="0.25">
      <c r="A1" s="3" t="s">
        <v>46</v>
      </c>
      <c r="B1" s="3" t="s">
        <v>45</v>
      </c>
      <c r="C1" s="3" t="s">
        <v>44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43</v>
      </c>
      <c r="I1" s="3" t="s">
        <v>32</v>
      </c>
      <c r="J1" s="3" t="s">
        <v>32</v>
      </c>
    </row>
    <row r="2" spans="1:12" ht="15" customHeight="1" x14ac:dyDescent="0.25">
      <c r="A2" s="1">
        <v>44259</v>
      </c>
      <c r="B2" t="s">
        <v>6</v>
      </c>
      <c r="C2" s="4" t="s">
        <v>33</v>
      </c>
      <c r="D2">
        <v>50000</v>
      </c>
      <c r="E2" s="2">
        <v>1.75</v>
      </c>
      <c r="F2" s="2">
        <v>2.75</v>
      </c>
      <c r="G2" s="2">
        <v>2.75</v>
      </c>
      <c r="H2" t="s">
        <v>4</v>
      </c>
      <c r="I2" s="4" t="str" cm="1">
        <f t="array" aca="1" ref="I2" ca="1">HYPERLINK(LEFT(CELL("filename",$A$1),FIND("[",CELL("filename",$A$1))-1)&amp;YEAR(A2)&amp;MONTH(A2)&amp;DAY(A2)&amp;"\"&amp;C2&amp;"\"&amp;B2&amp;".STEP",".STEP")</f>
        <v>.STEP</v>
      </c>
      <c r="J2" s="4" t="str" cm="1">
        <f t="array" aca="1" ref="J2" ca="1">HYPERLINK(LEFT(CELL("filename",$A$1),FIND("[",CELL("filename",$A$1))-1)&amp;YEAR(A2)&amp;MONTH(A2)&amp;DAY(A2)&amp;"\"&amp;C2&amp;"\"&amp;B2&amp;".stl",".STL")</f>
        <v>.STL</v>
      </c>
    </row>
    <row r="3" spans="1:12" ht="15" customHeight="1" x14ac:dyDescent="0.25">
      <c r="A3" s="1">
        <v>44259</v>
      </c>
      <c r="B3" t="s">
        <v>8</v>
      </c>
      <c r="C3" s="4" t="s">
        <v>33</v>
      </c>
      <c r="D3">
        <v>50000</v>
      </c>
      <c r="E3">
        <v>4.95</v>
      </c>
      <c r="F3">
        <v>1.65</v>
      </c>
      <c r="G3">
        <v>1.65</v>
      </c>
      <c r="H3" t="s">
        <v>4</v>
      </c>
      <c r="I3" s="4" t="str" cm="1">
        <f t="array" aca="1" ref="I3" ca="1">HYPERLINK(LEFT(CELL("filename",$A$1),FIND("[",CELL("filename",$A$1))-1)&amp;YEAR(A3)&amp;MONTH(A3)&amp;DAY(A3)&amp;"\"&amp;C3&amp;"\"&amp;B3&amp;".STEP",".STEP")</f>
        <v>.STEP</v>
      </c>
      <c r="J3" s="4" t="str" cm="1">
        <f t="array" aca="1" ref="J3" ca="1">HYPERLINK(LEFT(CELL("filename",$A$1),FIND("[",CELL("filename",$A$1))-1)&amp;YEAR(A3)&amp;MONTH(A3)&amp;DAY(A3)&amp;"\"&amp;C3&amp;"\"&amp;B3&amp;".stl",".STL")</f>
        <v>.STL</v>
      </c>
    </row>
    <row r="4" spans="1:12" ht="15" customHeight="1" x14ac:dyDescent="0.25">
      <c r="A4" s="1">
        <v>44259</v>
      </c>
      <c r="B4" t="s">
        <v>7</v>
      </c>
      <c r="C4" s="4" t="s">
        <v>33</v>
      </c>
      <c r="D4">
        <v>50000</v>
      </c>
      <c r="E4" s="2">
        <v>1.1000000000000001</v>
      </c>
      <c r="F4" s="2">
        <v>1.7</v>
      </c>
      <c r="G4" s="2">
        <v>1.7</v>
      </c>
      <c r="H4" t="s">
        <v>4</v>
      </c>
      <c r="I4" s="4" t="str" cm="1">
        <f t="array" aca="1" ref="I4" ca="1">HYPERLINK(LEFT(CELL("filename",$A$1),FIND("[",CELL("filename",$A$1))-1)&amp;YEAR(A4)&amp;MONTH(A4)&amp;DAY(A4)&amp;"\"&amp;C4&amp;"\"&amp;B4&amp;".STEP",".STEP")</f>
        <v>.STEP</v>
      </c>
      <c r="J4" s="4" t="str" cm="1">
        <f t="array" aca="1" ref="J4" ca="1">HYPERLINK(LEFT(CELL("filename",$A$1),FIND("[",CELL("filename",$A$1))-1)&amp;YEAR(A4)&amp;MONTH(A4)&amp;DAY(A4)&amp;"\"&amp;C4&amp;"\"&amp;B4&amp;".stl",".STL")</f>
        <v>.STL</v>
      </c>
    </row>
    <row r="5" spans="1:12" ht="15" customHeight="1" x14ac:dyDescent="0.25">
      <c r="A5" s="1">
        <v>44259</v>
      </c>
      <c r="B5" t="s">
        <v>40</v>
      </c>
      <c r="C5" s="4" t="s">
        <v>33</v>
      </c>
      <c r="D5">
        <v>50000</v>
      </c>
      <c r="E5" s="2">
        <v>1.1000000000000001</v>
      </c>
      <c r="F5" s="2">
        <v>1.7</v>
      </c>
      <c r="G5" s="2">
        <v>1.7</v>
      </c>
      <c r="H5" t="s">
        <v>5</v>
      </c>
      <c r="I5" s="4" t="str" cm="1">
        <f t="array" aca="1" ref="I5" ca="1">HYPERLINK(LEFT(CELL("filename",$A$1),FIND("[",CELL("filename",$A$1))-1)&amp;YEAR(A5)&amp;MONTH(A5)&amp;DAY(A5)&amp;"\"&amp;C5&amp;"\"&amp;B5&amp;".STEP",".STEP")</f>
        <v>.STEP</v>
      </c>
      <c r="J5" s="4" t="str" cm="1">
        <f t="array" aca="1" ref="J5" ca="1">HYPERLINK(LEFT(CELL("filename",$A$1),FIND("[",CELL("filename",$A$1))-1)&amp;YEAR(A5)&amp;MONTH(A5)&amp;DAY(A5)&amp;"\"&amp;C5&amp;"\"&amp;B5&amp;".stl",".STL")</f>
        <v>.STL</v>
      </c>
    </row>
    <row r="6" spans="1:12" ht="15" customHeight="1" x14ac:dyDescent="0.25">
      <c r="A6" s="1">
        <v>44259</v>
      </c>
      <c r="B6" t="s">
        <v>30</v>
      </c>
      <c r="C6" s="4" t="s">
        <v>34</v>
      </c>
      <c r="D6">
        <v>50000</v>
      </c>
      <c r="E6" s="2">
        <v>2.65</v>
      </c>
      <c r="F6" s="2">
        <v>1.22</v>
      </c>
      <c r="G6" s="2"/>
      <c r="H6" t="s">
        <v>4</v>
      </c>
      <c r="I6" s="4" t="str" cm="1">
        <f t="array" aca="1" ref="I6" ca="1">HYPERLINK(LEFT(CELL("filename",$A$1),FIND("[",CELL("filename",$A$1))-1)&amp;YEAR(A6)&amp;MONTH(A6)&amp;DAY(A6)&amp;"\"&amp;C6&amp;"\"&amp;B6&amp;".STEP",".STEP")</f>
        <v>.STEP</v>
      </c>
      <c r="J6" s="4" t="str" cm="1">
        <f t="array" aca="1" ref="J6" ca="1">HYPERLINK(LEFT(CELL("filename",$A$1),FIND("[",CELL("filename",$A$1))-1)&amp;YEAR(A6)&amp;MONTH(A6)&amp;DAY(A6)&amp;"\"&amp;C6&amp;"\"&amp;B6&amp;".stl",".STL")</f>
        <v>.STL</v>
      </c>
      <c r="L6" s="1"/>
    </row>
    <row r="7" spans="1:12" ht="15" customHeight="1" x14ac:dyDescent="0.25">
      <c r="A7" s="1">
        <v>44259</v>
      </c>
      <c r="B7" t="s">
        <v>31</v>
      </c>
      <c r="C7" s="4" t="s">
        <v>34</v>
      </c>
      <c r="D7">
        <v>50000</v>
      </c>
      <c r="E7" s="2">
        <v>2.4300000000000002</v>
      </c>
      <c r="F7" s="2">
        <v>1.62</v>
      </c>
      <c r="G7" s="2"/>
      <c r="H7" t="s">
        <v>4</v>
      </c>
      <c r="I7" s="4" t="str" cm="1">
        <f t="array" aca="1" ref="I7" ca="1">HYPERLINK(LEFT(CELL("filename",$A$1),FIND("[",CELL("filename",$A$1))-1)&amp;YEAR(A7)&amp;MONTH(A7)&amp;DAY(A7)&amp;"\"&amp;C7&amp;"\"&amp;B7&amp;".STEP",".STEP")</f>
        <v>.STEP</v>
      </c>
      <c r="J7" s="4" t="str" cm="1">
        <f t="array" aca="1" ref="J7" ca="1">HYPERLINK(LEFT(CELL("filename",$A$1),FIND("[",CELL("filename",$A$1))-1)&amp;YEAR(A7)&amp;MONTH(A7)&amp;DAY(A7)&amp;"\"&amp;C7&amp;"\"&amp;B7&amp;".stl",".STL")</f>
        <v>.STL</v>
      </c>
    </row>
    <row r="8" spans="1:12" ht="15" customHeight="1" x14ac:dyDescent="0.25">
      <c r="A8" s="1">
        <v>44259</v>
      </c>
      <c r="B8" t="s">
        <v>19</v>
      </c>
      <c r="C8" s="4" t="s">
        <v>37</v>
      </c>
      <c r="D8">
        <v>50000</v>
      </c>
      <c r="E8" s="2">
        <v>2.37</v>
      </c>
      <c r="F8" s="2">
        <v>2.37</v>
      </c>
      <c r="G8" s="2">
        <v>2.37</v>
      </c>
      <c r="H8" t="s">
        <v>4</v>
      </c>
      <c r="I8" s="4" t="str" cm="1">
        <f t="array" aca="1" ref="I8" ca="1">HYPERLINK(LEFT(CELL("filename",$A$1),FIND("[",CELL("filename",$A$1))-1)&amp;YEAR(A8)&amp;MONTH(A8)&amp;DAY(A8)&amp;"\"&amp;C8&amp;"\"&amp;B8&amp;".STEP",".STEP")</f>
        <v>.STEP</v>
      </c>
      <c r="J8" s="4" t="str" cm="1">
        <f t="array" aca="1" ref="J8" ca="1">HYPERLINK(LEFT(CELL("filename",$A$1),FIND("[",CELL("filename",$A$1))-1)&amp;YEAR(A8)&amp;MONTH(A8)&amp;DAY(A8)&amp;"\"&amp;C8&amp;"\"&amp;B8&amp;".stl",".STL")</f>
        <v>.STL</v>
      </c>
    </row>
    <row r="9" spans="1:12" x14ac:dyDescent="0.25">
      <c r="A9" s="1">
        <v>44359</v>
      </c>
      <c r="B9" t="s">
        <v>18</v>
      </c>
      <c r="C9" s="4" t="s">
        <v>37</v>
      </c>
      <c r="D9">
        <v>50000</v>
      </c>
      <c r="E9" s="2">
        <v>3.5</v>
      </c>
      <c r="F9" s="2">
        <v>3.5</v>
      </c>
      <c r="G9" s="2">
        <v>3.5</v>
      </c>
      <c r="H9" t="s">
        <v>4</v>
      </c>
      <c r="I9" s="4" t="str" cm="1">
        <f t="array" aca="1" ref="I9" ca="1">HYPERLINK(LEFT(CELL("filename",$A$1),FIND("[",CELL("filename",$A$1))-1)&amp;YEAR(A9)&amp;MONTH(A9)&amp;DAY(A9)&amp;"\"&amp;C9&amp;"\"&amp;B9&amp;".STEP",".STEP")</f>
        <v>.STEP</v>
      </c>
      <c r="J9" s="4" t="str" cm="1">
        <f t="array" aca="1" ref="J9" ca="1">HYPERLINK(LEFT(CELL("filename",$A$1),FIND("[",CELL("filename",$A$1))-1)&amp;YEAR(A9)&amp;MONTH(A9)&amp;DAY(A9)&amp;"\"&amp;C9&amp;"\"&amp;B9&amp;".stl",".STL")</f>
        <v>.STL</v>
      </c>
    </row>
    <row r="10" spans="1:12" x14ac:dyDescent="0.25">
      <c r="A10" s="1">
        <v>44359</v>
      </c>
      <c r="B10" t="s">
        <v>13</v>
      </c>
      <c r="C10" s="4" t="s">
        <v>33</v>
      </c>
      <c r="D10">
        <v>50000</v>
      </c>
      <c r="E10" s="2">
        <v>3.3</v>
      </c>
      <c r="F10" s="2">
        <v>3.3</v>
      </c>
      <c r="G10" s="2">
        <f>7.9/2</f>
        <v>3.95</v>
      </c>
      <c r="H10" t="s">
        <v>4</v>
      </c>
      <c r="I10" s="4" t="str" cm="1">
        <f t="array" aca="1" ref="I10" ca="1">HYPERLINK(LEFT(CELL("filename",$A$1),FIND("[",CELL("filename",$A$1))-1)&amp;YEAR(A10)&amp;MONTH(A10)&amp;DAY(A10)&amp;"\"&amp;C10&amp;"\"&amp;B10&amp;".STEP",".STEP")</f>
        <v>.STEP</v>
      </c>
      <c r="J10" s="4" t="str" cm="1">
        <f t="array" aca="1" ref="J10" ca="1">HYPERLINK(LEFT(CELL("filename",$A$1),FIND("[",CELL("filename",$A$1))-1)&amp;YEAR(A10)&amp;MONTH(A10)&amp;DAY(A10)&amp;"\"&amp;C10&amp;"\"&amp;B10&amp;".stl",".STL")</f>
        <v>.STL</v>
      </c>
    </row>
    <row r="11" spans="1:12" x14ac:dyDescent="0.25">
      <c r="A11" s="1">
        <v>44359</v>
      </c>
      <c r="B11" t="s">
        <v>14</v>
      </c>
      <c r="C11" s="4" t="s">
        <v>33</v>
      </c>
      <c r="D11">
        <v>50000</v>
      </c>
      <c r="E11" s="2">
        <f>6.12/2</f>
        <v>3.06</v>
      </c>
      <c r="F11" s="2">
        <f>6.12/2</f>
        <v>3.06</v>
      </c>
      <c r="G11" s="2">
        <f>9.17/2</f>
        <v>4.585</v>
      </c>
      <c r="H11" t="s">
        <v>4</v>
      </c>
      <c r="I11" s="4" t="str" cm="1">
        <f t="array" aca="1" ref="I11" ca="1">HYPERLINK(LEFT(CELL("filename",$A$1),FIND("[",CELL("filename",$A$1))-1)&amp;YEAR(A11)&amp;MONTH(A11)&amp;DAY(A11)&amp;"\"&amp;C11&amp;"\"&amp;B11&amp;".STEP",".STEP")</f>
        <v>.STEP</v>
      </c>
      <c r="J11" s="4" t="str" cm="1">
        <f t="array" aca="1" ref="J11" ca="1">HYPERLINK(LEFT(CELL("filename",$A$1),FIND("[",CELL("filename",$A$1))-1)&amp;YEAR(A11)&amp;MONTH(A11)&amp;DAY(A11)&amp;"\"&amp;C11&amp;"\"&amp;B11&amp;".stl",".STL")</f>
        <v>.STL</v>
      </c>
    </row>
    <row r="12" spans="1:12" x14ac:dyDescent="0.25">
      <c r="A12" s="1">
        <v>44359</v>
      </c>
      <c r="B12" t="s">
        <v>15</v>
      </c>
      <c r="C12" s="4" t="s">
        <v>33</v>
      </c>
      <c r="D12">
        <v>50000</v>
      </c>
      <c r="E12" s="2">
        <f>5.56/2</f>
        <v>2.78</v>
      </c>
      <c r="F12" s="2">
        <f>5.56/2</f>
        <v>2.78</v>
      </c>
      <c r="G12" s="2">
        <f>11.11/2</f>
        <v>5.5549999999999997</v>
      </c>
      <c r="H12" t="s">
        <v>4</v>
      </c>
      <c r="I12" s="4" t="str" cm="1">
        <f t="array" aca="1" ref="I12" ca="1">HYPERLINK(LEFT(CELL("filename",$A$1),FIND("[",CELL("filename",$A$1))-1)&amp;YEAR(A12)&amp;MONTH(A12)&amp;DAY(A12)&amp;"\"&amp;C12&amp;"\"&amp;B12&amp;".STEP",".STEP")</f>
        <v>.STEP</v>
      </c>
      <c r="J12" s="4" t="str" cm="1">
        <f t="array" aca="1" ref="J12" ca="1">HYPERLINK(LEFT(CELL("filename",$A$1),FIND("[",CELL("filename",$A$1))-1)&amp;YEAR(A12)&amp;MONTH(A12)&amp;DAY(A12)&amp;"\"&amp;C12&amp;"\"&amp;B12&amp;".stl",".STL")</f>
        <v>.STL</v>
      </c>
    </row>
    <row r="13" spans="1:12" x14ac:dyDescent="0.25">
      <c r="A13" s="1">
        <v>44359</v>
      </c>
      <c r="B13" t="s">
        <v>16</v>
      </c>
      <c r="C13" s="4" t="s">
        <v>33</v>
      </c>
      <c r="D13">
        <v>50000</v>
      </c>
      <c r="E13" s="2">
        <f>4.41/2</f>
        <v>2.2050000000000001</v>
      </c>
      <c r="F13" s="2">
        <f>4.41/2</f>
        <v>2.2050000000000001</v>
      </c>
      <c r="G13" s="2">
        <f>17.61/2</f>
        <v>8.8049999999999997</v>
      </c>
      <c r="H13" t="s">
        <v>4</v>
      </c>
      <c r="I13" s="4" t="str" cm="1">
        <f t="array" aca="1" ref="I13" ca="1">HYPERLINK(LEFT(CELL("filename",$A$1),FIND("[",CELL("filename",$A$1))-1)&amp;YEAR(A13)&amp;MONTH(A13)&amp;DAY(A13)&amp;"\"&amp;C13&amp;"\"&amp;B13&amp;".STEP",".STEP")</f>
        <v>.STEP</v>
      </c>
      <c r="J13" s="4" t="str" cm="1">
        <f t="array" aca="1" ref="J13" ca="1">HYPERLINK(LEFT(CELL("filename",$A$1),FIND("[",CELL("filename",$A$1))-1)&amp;YEAR(A13)&amp;MONTH(A13)&amp;DAY(A13)&amp;"\"&amp;C13&amp;"\"&amp;B13&amp;".stl",".STL")</f>
        <v>.STL</v>
      </c>
    </row>
    <row r="14" spans="1:12" x14ac:dyDescent="0.25">
      <c r="A14" s="1">
        <v>44359</v>
      </c>
      <c r="B14" t="s">
        <v>9</v>
      </c>
      <c r="C14" s="4" t="s">
        <v>33</v>
      </c>
      <c r="D14">
        <v>50000</v>
      </c>
      <c r="E14" s="2">
        <f>7.44/2</f>
        <v>3.72</v>
      </c>
      <c r="F14" s="2">
        <f>7.44/2</f>
        <v>3.72</v>
      </c>
      <c r="G14" s="2">
        <f>6.2/2</f>
        <v>3.1</v>
      </c>
      <c r="H14" t="s">
        <v>4</v>
      </c>
      <c r="I14" s="4" t="str" cm="1">
        <f t="array" aca="1" ref="I14" ca="1">HYPERLINK(LEFT(CELL("filename",$A$1),FIND("[",CELL("filename",$A$1))-1)&amp;YEAR(A14)&amp;MONTH(A14)&amp;DAY(A14)&amp;"\"&amp;C14&amp;"\"&amp;B14&amp;".STEP",".STEP")</f>
        <v>.STEP</v>
      </c>
      <c r="J14" s="4" t="str" cm="1">
        <f t="array" aca="1" ref="J14" ca="1">HYPERLINK(LEFT(CELL("filename",$A$1),FIND("[",CELL("filename",$A$1))-1)&amp;YEAR(A14)&amp;MONTH(A14)&amp;DAY(A14)&amp;"\"&amp;C14&amp;"\"&amp;B14&amp;".stl",".STL")</f>
        <v>.STL</v>
      </c>
    </row>
    <row r="15" spans="1:12" x14ac:dyDescent="0.25">
      <c r="A15" s="1">
        <v>44359</v>
      </c>
      <c r="B15" t="s">
        <v>10</v>
      </c>
      <c r="C15" s="4" t="s">
        <v>33</v>
      </c>
      <c r="D15">
        <v>50000</v>
      </c>
      <c r="E15" s="2">
        <v>4</v>
      </c>
      <c r="F15" s="2">
        <v>4</v>
      </c>
      <c r="G15" s="2">
        <f>5.34/2</f>
        <v>2.67</v>
      </c>
      <c r="H15" t="s">
        <v>4</v>
      </c>
      <c r="I15" s="4" t="str" cm="1">
        <f t="array" aca="1" ref="I15" ca="1">HYPERLINK(LEFT(CELL("filename",$A$1),FIND("[",CELL("filename",$A$1))-1)&amp;YEAR(A15)&amp;MONTH(A15)&amp;DAY(A15)&amp;"\"&amp;C15&amp;"\"&amp;B15&amp;".STEP",".STEP")</f>
        <v>.STEP</v>
      </c>
      <c r="J15" s="4" t="str" cm="1">
        <f t="array" aca="1" ref="J15" ca="1">HYPERLINK(LEFT(CELL("filename",$A$1),FIND("[",CELL("filename",$A$1))-1)&amp;YEAR(A15)&amp;MONTH(A15)&amp;DAY(A15)&amp;"\"&amp;C15&amp;"\"&amp;B15&amp;".stl",".STL")</f>
        <v>.STL</v>
      </c>
    </row>
    <row r="16" spans="1:12" x14ac:dyDescent="0.25">
      <c r="A16" s="1">
        <v>44359</v>
      </c>
      <c r="B16" t="s">
        <v>11</v>
      </c>
      <c r="C16" s="4" t="s">
        <v>33</v>
      </c>
      <c r="D16">
        <v>50000</v>
      </c>
      <c r="E16" s="2">
        <f>8.82/2</f>
        <v>4.41</v>
      </c>
      <c r="F16" s="2">
        <f>8.82/2</f>
        <v>4.41</v>
      </c>
      <c r="G16" s="2">
        <f>4.41/2</f>
        <v>2.2050000000000001</v>
      </c>
      <c r="H16" t="s">
        <v>4</v>
      </c>
      <c r="I16" s="4" t="str" cm="1">
        <f t="array" aca="1" ref="I16" ca="1">HYPERLINK(LEFT(CELL("filename",$A$1),FIND("[",CELL("filename",$A$1))-1)&amp;YEAR(A16)&amp;MONTH(A16)&amp;DAY(A16)&amp;"\"&amp;C16&amp;"\"&amp;B16&amp;".STEP",".STEP")</f>
        <v>.STEP</v>
      </c>
      <c r="J16" s="4" t="str" cm="1">
        <f t="array" aca="1" ref="J16" ca="1">HYPERLINK(LEFT(CELL("filename",$A$1),FIND("[",CELL("filename",$A$1))-1)&amp;YEAR(A16)&amp;MONTH(A16)&amp;DAY(A16)&amp;"\"&amp;C16&amp;"\"&amp;B16&amp;".stl",".STL")</f>
        <v>.STL</v>
      </c>
    </row>
    <row r="17" spans="1:10" x14ac:dyDescent="0.25">
      <c r="A17" s="1">
        <v>44359</v>
      </c>
      <c r="B17" t="s">
        <v>12</v>
      </c>
      <c r="C17" s="4" t="s">
        <v>33</v>
      </c>
      <c r="D17">
        <v>50000</v>
      </c>
      <c r="E17" s="2">
        <f>11.11/2</f>
        <v>5.5549999999999997</v>
      </c>
      <c r="F17" s="2">
        <f>11.11/2</f>
        <v>5.5549999999999997</v>
      </c>
      <c r="G17" s="2">
        <f>2.78/2</f>
        <v>1.39</v>
      </c>
      <c r="H17" t="s">
        <v>4</v>
      </c>
      <c r="I17" s="4" t="str" cm="1">
        <f t="array" aca="1" ref="I17" ca="1">HYPERLINK(LEFT(CELL("filename",$A$1),FIND("[",CELL("filename",$A$1))-1)&amp;YEAR(A17)&amp;MONTH(A17)&amp;DAY(A17)&amp;"\"&amp;C17&amp;"\"&amp;B17&amp;".STEP",".STEP")</f>
        <v>.STEP</v>
      </c>
      <c r="J17" s="4" t="str" cm="1">
        <f t="array" aca="1" ref="J17" ca="1">HYPERLINK(LEFT(CELL("filename",$A$1),FIND("[",CELL("filename",$A$1))-1)&amp;YEAR(A17)&amp;MONTH(A17)&amp;DAY(A17)&amp;"\"&amp;C17&amp;"\"&amp;B17&amp;".stl",".STL")</f>
        <v>.STL</v>
      </c>
    </row>
    <row r="18" spans="1:10" x14ac:dyDescent="0.25">
      <c r="A18" s="1">
        <v>44359</v>
      </c>
      <c r="B18" t="s">
        <v>22</v>
      </c>
      <c r="C18" s="4" t="s">
        <v>35</v>
      </c>
      <c r="D18">
        <v>50000</v>
      </c>
      <c r="E18" s="2">
        <v>2.08</v>
      </c>
      <c r="F18" s="2">
        <v>2.0199999999999996</v>
      </c>
      <c r="G18" s="2"/>
      <c r="H18" t="s">
        <v>4</v>
      </c>
      <c r="I18" s="4" t="str" cm="1">
        <f t="array" aca="1" ref="I18" ca="1">HYPERLINK(LEFT(CELL("filename",$A$1),FIND("[",CELL("filename",$A$1))-1)&amp;YEAR(A18)&amp;MONTH(A18)&amp;DAY(A18)&amp;"\"&amp;C18&amp;"\"&amp;B18&amp;".STEP",".STEP")</f>
        <v>.STEP</v>
      </c>
      <c r="J18" s="4" t="str" cm="1">
        <f t="array" aca="1" ref="J18" ca="1">HYPERLINK(LEFT(CELL("filename",$A$1),FIND("[",CELL("filename",$A$1))-1)&amp;YEAR(A18)&amp;MONTH(A18)&amp;DAY(A18)&amp;"\"&amp;C18&amp;"\"&amp;B18&amp;".stl",".STL")</f>
        <v>.STL</v>
      </c>
    </row>
    <row r="19" spans="1:10" x14ac:dyDescent="0.25">
      <c r="A19" s="1">
        <v>44359</v>
      </c>
      <c r="B19" t="s">
        <v>23</v>
      </c>
      <c r="C19" s="4" t="s">
        <v>35</v>
      </c>
      <c r="D19">
        <v>50000</v>
      </c>
      <c r="E19" s="2">
        <v>1.66</v>
      </c>
      <c r="F19" s="2">
        <v>3.34</v>
      </c>
      <c r="G19" s="2"/>
      <c r="H19" t="s">
        <v>4</v>
      </c>
      <c r="I19" s="4" t="str" cm="1">
        <f t="array" aca="1" ref="I19" ca="1">HYPERLINK(LEFT(CELL("filename",$A$1),FIND("[",CELL("filename",$A$1))-1)&amp;YEAR(A19)&amp;MONTH(A19)&amp;DAY(A19)&amp;"\"&amp;C19&amp;"\"&amp;B19&amp;".STEP",".STEP")</f>
        <v>.STEP</v>
      </c>
      <c r="J19" s="4" t="str" cm="1">
        <f t="array" aca="1" ref="J19" ca="1">HYPERLINK(LEFT(CELL("filename",$A$1),FIND("[",CELL("filename",$A$1))-1)&amp;YEAR(A19)&amp;MONTH(A19)&amp;DAY(A19)&amp;"\"&amp;C19&amp;"\"&amp;B19&amp;".stl",".STL")</f>
        <v>.STL</v>
      </c>
    </row>
    <row r="20" spans="1:10" x14ac:dyDescent="0.25">
      <c r="A20" s="1">
        <v>44359</v>
      </c>
      <c r="B20" t="s">
        <v>24</v>
      </c>
      <c r="C20" s="4" t="s">
        <v>35</v>
      </c>
      <c r="D20">
        <v>50000</v>
      </c>
      <c r="E20" s="2">
        <v>1.46</v>
      </c>
      <c r="F20" s="2">
        <v>4.375</v>
      </c>
      <c r="G20" s="2"/>
      <c r="H20" t="s">
        <v>4</v>
      </c>
      <c r="I20" s="4" t="str" cm="1">
        <f t="array" aca="1" ref="I20" ca="1">HYPERLINK(LEFT(CELL("filename",$A$1),FIND("[",CELL("filename",$A$1))-1)&amp;YEAR(A20)&amp;MONTH(A20)&amp;DAY(A20)&amp;"\"&amp;C20&amp;"\"&amp;B20&amp;".STEP",".STEP")</f>
        <v>.STEP</v>
      </c>
      <c r="J20" s="4" t="str" cm="1">
        <f t="array" aca="1" ref="J20" ca="1">HYPERLINK(LEFT(CELL("filename",$A$1),FIND("[",CELL("filename",$A$1))-1)&amp;YEAR(A20)&amp;MONTH(A20)&amp;DAY(A20)&amp;"\"&amp;C20&amp;"\"&amp;B20&amp;".stl",".STL")</f>
        <v>.STL</v>
      </c>
    </row>
    <row r="21" spans="1:10" x14ac:dyDescent="0.25">
      <c r="A21" s="1">
        <v>44359</v>
      </c>
      <c r="B21" t="s">
        <v>25</v>
      </c>
      <c r="C21" s="4" t="s">
        <v>35</v>
      </c>
      <c r="D21">
        <v>50000</v>
      </c>
      <c r="E21" s="2">
        <v>1.33</v>
      </c>
      <c r="F21" s="2">
        <v>5.31</v>
      </c>
      <c r="G21" s="2"/>
      <c r="H21" t="s">
        <v>4</v>
      </c>
      <c r="I21" s="4" t="str" cm="1">
        <f t="array" aca="1" ref="I21" ca="1">HYPERLINK(LEFT(CELL("filename",$A$1),FIND("[",CELL("filename",$A$1))-1)&amp;YEAR(A21)&amp;MONTH(A21)&amp;DAY(A21)&amp;"\"&amp;C21&amp;"\"&amp;B21&amp;".STEP",".STEP")</f>
        <v>.STEP</v>
      </c>
      <c r="J21" s="4" t="str" cm="1">
        <f t="array" aca="1" ref="J21" ca="1">HYPERLINK(LEFT(CELL("filename",$A$1),FIND("[",CELL("filename",$A$1))-1)&amp;YEAR(A21)&amp;MONTH(A21)&amp;DAY(A21)&amp;"\"&amp;C21&amp;"\"&amp;B21&amp;".stl",".STL")</f>
        <v>.STL</v>
      </c>
    </row>
    <row r="22" spans="1:10" x14ac:dyDescent="0.25">
      <c r="A22" s="1">
        <v>44359</v>
      </c>
      <c r="B22" t="s">
        <v>26</v>
      </c>
      <c r="C22" s="4" t="s">
        <v>35</v>
      </c>
      <c r="D22">
        <v>50000</v>
      </c>
      <c r="E22" s="2">
        <v>1.23</v>
      </c>
      <c r="F22" s="2">
        <v>6.1750000000000007</v>
      </c>
      <c r="G22" s="2"/>
      <c r="H22" t="s">
        <v>4</v>
      </c>
      <c r="I22" s="4" t="str" cm="1">
        <f t="array" aca="1" ref="I22" ca="1">HYPERLINK(LEFT(CELL("filename",$A$1),FIND("[",CELL("filename",$A$1))-1)&amp;YEAR(A22)&amp;MONTH(A22)&amp;DAY(A22)&amp;"\"&amp;C22&amp;"\"&amp;B22&amp;".STEP",".STEP")</f>
        <v>.STEP</v>
      </c>
      <c r="J22" s="4" t="str" cm="1">
        <f t="array" aca="1" ref="J22" ca="1">HYPERLINK(LEFT(CELL("filename",$A$1),FIND("[",CELL("filename",$A$1))-1)&amp;YEAR(A22)&amp;MONTH(A22)&amp;DAY(A22)&amp;"\"&amp;C22&amp;"\"&amp;B22&amp;".stl",".STL")</f>
        <v>.STL</v>
      </c>
    </row>
    <row r="23" spans="1:10" x14ac:dyDescent="0.25">
      <c r="A23" s="1">
        <v>44359</v>
      </c>
      <c r="B23" t="s">
        <v>20</v>
      </c>
      <c r="C23" s="4" t="s">
        <v>33</v>
      </c>
      <c r="D23">
        <v>50000</v>
      </c>
      <c r="E23" s="2">
        <v>1.7</v>
      </c>
      <c r="F23" s="2">
        <v>1.5</v>
      </c>
      <c r="G23" s="2">
        <f>3.4/2</f>
        <v>1.7</v>
      </c>
      <c r="H23" t="s">
        <v>4</v>
      </c>
      <c r="I23" s="4" t="str" cm="1">
        <f t="array" aca="1" ref="I23" ca="1">HYPERLINK(LEFT(CELL("filename",$A$1),FIND("[",CELL("filename",$A$1))-1)&amp;YEAR(A23)&amp;MONTH(A23)&amp;DAY(A23)&amp;"\"&amp;C23&amp;"\"&amp;B23&amp;".STEP",".STEP")</f>
        <v>.STEP</v>
      </c>
      <c r="J23" s="4" t="str" cm="1">
        <f t="array" aca="1" ref="J23" ca="1">HYPERLINK(LEFT(CELL("filename",$A$1),FIND("[",CELL("filename",$A$1))-1)&amp;YEAR(A23)&amp;MONTH(A23)&amp;DAY(A23)&amp;"\"&amp;C23&amp;"\"&amp;B23&amp;".stl",".STL")</f>
        <v>.STL</v>
      </c>
    </row>
    <row r="24" spans="1:10" x14ac:dyDescent="0.25">
      <c r="A24" s="1">
        <v>44359</v>
      </c>
      <c r="B24" t="s">
        <v>41</v>
      </c>
      <c r="C24" s="4" t="s">
        <v>33</v>
      </c>
      <c r="D24">
        <v>50000</v>
      </c>
      <c r="E24" s="2">
        <v>1.7</v>
      </c>
      <c r="F24" s="2">
        <v>1.5</v>
      </c>
      <c r="G24" s="2">
        <f>3.4/2</f>
        <v>1.7</v>
      </c>
      <c r="H24" t="s">
        <v>5</v>
      </c>
      <c r="I24" s="4" t="str" cm="1">
        <f t="array" aca="1" ref="I24" ca="1">HYPERLINK(LEFT(CELL("filename",$A$1),FIND("[",CELL("filename",$A$1))-1)&amp;YEAR(A24)&amp;MONTH(A24)&amp;DAY(A24)&amp;"\"&amp;C24&amp;"\"&amp;B24&amp;".STEP",".STEP")</f>
        <v>.STEP</v>
      </c>
      <c r="J24" s="4" t="str" cm="1">
        <f t="array" aca="1" ref="J24" ca="1">HYPERLINK(LEFT(CELL("filename",$A$1),FIND("[",CELL("filename",$A$1))-1)&amp;YEAR(A24)&amp;MONTH(A24)&amp;DAY(A24)&amp;"\"&amp;C24&amp;"\"&amp;B24&amp;".stl",".STL")</f>
        <v>.STL</v>
      </c>
    </row>
    <row r="25" spans="1:10" x14ac:dyDescent="0.25">
      <c r="A25" s="1">
        <v>44359</v>
      </c>
      <c r="B25" t="s">
        <v>17</v>
      </c>
      <c r="C25" s="4" t="s">
        <v>33</v>
      </c>
      <c r="D25">
        <v>100000</v>
      </c>
      <c r="E25" s="2">
        <v>1.1399999999999999</v>
      </c>
      <c r="F25" s="2">
        <f>2.27/2</f>
        <v>1.135</v>
      </c>
      <c r="G25" s="2">
        <f>14/2</f>
        <v>7</v>
      </c>
      <c r="H25" t="s">
        <v>4</v>
      </c>
      <c r="I25" s="4" t="str" cm="1">
        <f t="array" aca="1" ref="I25" ca="1">HYPERLINK(LEFT(CELL("filename",$A$1),FIND("[",CELL("filename",$A$1))-1)&amp;YEAR(A25)&amp;MONTH(A25)&amp;DAY(A25)&amp;"\"&amp;C25&amp;"\"&amp;B25&amp;".STEP",".STEP")</f>
        <v>.STEP</v>
      </c>
      <c r="J25" s="4" t="str" cm="1">
        <f t="array" aca="1" ref="J25" ca="1">HYPERLINK(LEFT(CELL("filename",$A$1),FIND("[",CELL("filename",$A$1))-1)&amp;YEAR(A25)&amp;MONTH(A25)&amp;DAY(A25)&amp;"\"&amp;C25&amp;"\"&amp;B25&amp;".stl",".STL")</f>
        <v>.STL</v>
      </c>
    </row>
    <row r="26" spans="1:10" x14ac:dyDescent="0.25">
      <c r="A26" s="1">
        <v>44359</v>
      </c>
      <c r="B26" t="s">
        <v>21</v>
      </c>
      <c r="C26" s="4" t="s">
        <v>33</v>
      </c>
      <c r="D26">
        <v>100000</v>
      </c>
      <c r="E26" s="2">
        <v>3.6</v>
      </c>
      <c r="F26" s="2">
        <v>3.6</v>
      </c>
      <c r="G26" s="2">
        <v>1</v>
      </c>
      <c r="H26" t="s">
        <v>4</v>
      </c>
      <c r="I26" s="4" t="str" cm="1">
        <f t="array" aca="1" ref="I26" ca="1">HYPERLINK(LEFT(CELL("filename",$A$1),FIND("[",CELL("filename",$A$1))-1)&amp;YEAR(A26)&amp;MONTH(A26)&amp;DAY(A26)&amp;"\"&amp;C26&amp;"\"&amp;B26&amp;".STEP",".STEP")</f>
        <v>.STEP</v>
      </c>
      <c r="J26" s="4" t="str" cm="1">
        <f t="array" aca="1" ref="J26" ca="1">HYPERLINK(LEFT(CELL("filename",$A$1),FIND("[",CELL("filename",$A$1))-1)&amp;YEAR(A26)&amp;MONTH(A26)&amp;DAY(A26)&amp;"\"&amp;C26&amp;"\"&amp;B26&amp;".stl",".STL")</f>
        <v>.STL</v>
      </c>
    </row>
    <row r="27" spans="1:10" x14ac:dyDescent="0.25">
      <c r="A27" s="1">
        <v>44359</v>
      </c>
      <c r="B27" t="s">
        <v>29</v>
      </c>
      <c r="C27" s="4" t="s">
        <v>36</v>
      </c>
      <c r="D27">
        <v>100000</v>
      </c>
      <c r="E27" s="2">
        <v>1.2</v>
      </c>
      <c r="F27" s="2">
        <v>7.85</v>
      </c>
      <c r="G27" s="2"/>
      <c r="H27" t="s">
        <v>4</v>
      </c>
      <c r="I27" s="4" t="str" cm="1">
        <f t="array" aca="1" ref="I27" ca="1">HYPERLINK(LEFT(CELL("filename",$A$1),FIND("[",CELL("filename",$A$1))-1)&amp;YEAR(A27)&amp;MONTH(A27)&amp;DAY(A27)&amp;"\"&amp;C27&amp;"\"&amp;B27&amp;".STEP",".STEP")</f>
        <v>.STEP</v>
      </c>
      <c r="J27" s="4" t="str" cm="1">
        <f t="array" aca="1" ref="J27" ca="1">HYPERLINK(LEFT(CELL("filename",$A$1),FIND("[",CELL("filename",$A$1))-1)&amp;YEAR(A27)&amp;MONTH(A27)&amp;DAY(A27)&amp;"\"&amp;C27&amp;"\"&amp;B27&amp;".stl",".STL")</f>
        <v>.STL</v>
      </c>
    </row>
    <row r="28" spans="1:10" x14ac:dyDescent="0.25">
      <c r="A28" s="1">
        <v>44578</v>
      </c>
      <c r="B28" t="s">
        <v>39</v>
      </c>
      <c r="C28" s="4" t="s">
        <v>38</v>
      </c>
      <c r="D28">
        <v>50000</v>
      </c>
      <c r="E28" s="2">
        <v>1.25</v>
      </c>
      <c r="F28" s="2">
        <v>4.75</v>
      </c>
      <c r="G28" s="2"/>
      <c r="H28" t="s">
        <v>4</v>
      </c>
      <c r="I28" s="4" t="str" cm="1">
        <f t="array" aca="1" ref="I28" ca="1">HYPERLINK(LEFT(CELL("filename",$A$1),FIND("[",CELL("filename",$A$1))-1)&amp;YEAR(A28)&amp;MONTH(A28)&amp;DAY(A28)&amp;"\"&amp;C28&amp;"\"&amp;B28&amp;".STEP",".STEP")</f>
        <v>.STEP</v>
      </c>
      <c r="J28" s="4" t="str" cm="1">
        <f t="array" aca="1" ref="J28" ca="1">HYPERLINK(LEFT(CELL("filename",$A$1),FIND("[",CELL("filename",$A$1))-1)&amp;YEAR(A28)&amp;MONTH(A28)&amp;DAY(A28)&amp;"\"&amp;C28&amp;"\"&amp;B28&amp;".stl",".STL")</f>
        <v>.STL</v>
      </c>
    </row>
    <row r="29" spans="1:10" x14ac:dyDescent="0.25">
      <c r="A29" s="1">
        <v>44578</v>
      </c>
      <c r="B29" t="s">
        <v>27</v>
      </c>
      <c r="C29" s="4" t="s">
        <v>33</v>
      </c>
      <c r="D29">
        <v>50000</v>
      </c>
      <c r="E29" s="2">
        <v>3.4</v>
      </c>
      <c r="F29" s="2">
        <f>6.48/2</f>
        <v>3.24</v>
      </c>
      <c r="G29" s="2">
        <v>3.4</v>
      </c>
      <c r="H29" t="s">
        <v>4</v>
      </c>
      <c r="I29" s="4" t="str" cm="1">
        <f t="array" aca="1" ref="I29" ca="1">HYPERLINK(LEFT(CELL("filename",$A$1),FIND("[",CELL("filename",$A$1))-1)&amp;YEAR(A29)&amp;MONTH(A29)&amp;DAY(A29)&amp;"\"&amp;C29&amp;"\"&amp;B29&amp;".STEP",".STEP")</f>
        <v>.STEP</v>
      </c>
      <c r="J29" s="4" t="str" cm="1">
        <f t="array" aca="1" ref="J29" ca="1">HYPERLINK(LEFT(CELL("filename",$A$1),FIND("[",CELL("filename",$A$1))-1)&amp;YEAR(A29)&amp;MONTH(A29)&amp;DAY(A29)&amp;"\"&amp;C29&amp;"\"&amp;B29&amp;".stl",".STL")</f>
        <v>.STL</v>
      </c>
    </row>
    <row r="30" spans="1:10" x14ac:dyDescent="0.25">
      <c r="A30" s="1">
        <v>44578</v>
      </c>
      <c r="B30" t="s">
        <v>42</v>
      </c>
      <c r="C30" s="4" t="s">
        <v>33</v>
      </c>
      <c r="D30">
        <v>50000</v>
      </c>
      <c r="E30" s="2">
        <v>4.4000000000000004</v>
      </c>
      <c r="F30" s="2">
        <f>6.48/2</f>
        <v>3.24</v>
      </c>
      <c r="G30" s="2">
        <v>4.4000000000000004</v>
      </c>
      <c r="H30" t="s">
        <v>5</v>
      </c>
      <c r="I30" s="4" t="str" cm="1">
        <f t="array" aca="1" ref="I30" ca="1">HYPERLINK(LEFT(CELL("filename",$A$1),FIND("[",CELL("filename",$A$1))-1)&amp;YEAR(A30)&amp;MONTH(A30)&amp;DAY(A30)&amp;"\"&amp;C30&amp;"\"&amp;B30&amp;".STEP",".STEP")</f>
        <v>.STEP</v>
      </c>
      <c r="J30" s="4" t="str" cm="1">
        <f t="array" aca="1" ref="J30" ca="1">HYPERLINK(LEFT(CELL("filename",$A$1),FIND("[",CELL("filename",$A$1))-1)&amp;YEAR(A30)&amp;MONTH(A30)&amp;DAY(A30)&amp;"\"&amp;C30&amp;"\"&amp;B30&amp;".stl",".STL")</f>
        <v>.STL</v>
      </c>
    </row>
    <row r="31" spans="1:10" x14ac:dyDescent="0.25">
      <c r="A31" s="1">
        <v>44578</v>
      </c>
      <c r="B31" t="s">
        <v>28</v>
      </c>
      <c r="C31" s="4" t="s">
        <v>33</v>
      </c>
      <c r="D31">
        <v>100000</v>
      </c>
      <c r="E31" s="2">
        <f>2.78/2</f>
        <v>1.39</v>
      </c>
      <c r="F31" s="2">
        <f>2.78/2</f>
        <v>1.39</v>
      </c>
      <c r="G31" s="2">
        <v>7</v>
      </c>
      <c r="H31" t="s">
        <v>4</v>
      </c>
      <c r="I31" s="4" t="str" cm="1">
        <f t="array" aca="1" ref="I31" ca="1">HYPERLINK(LEFT(CELL("filename",$A$1),FIND("[",CELL("filename",$A$1))-1)&amp;YEAR(A31)&amp;MONTH(A31)&amp;DAY(A31)&amp;"\"&amp;C31&amp;"\"&amp;B31&amp;".STEP",".STEP")</f>
        <v>.STEP</v>
      </c>
      <c r="J31" s="4" t="str" cm="1">
        <f t="array" aca="1" ref="J31" ca="1">HYPERLINK(LEFT(CELL("filename",$A$1),FIND("[",CELL("filename",$A$1))-1)&amp;YEAR(A31)&amp;MONTH(A31)&amp;DAY(A31)&amp;"\"&amp;C31&amp;"\"&amp;B31&amp;".stl",".STL")</f>
        <v>.STL</v>
      </c>
    </row>
    <row r="32" spans="1:10" x14ac:dyDescent="0.25">
      <c r="C32" s="4"/>
    </row>
  </sheetData>
  <autoFilter ref="A1:J31" xr:uid="{FAF7A8AF-66F6-4DB2-BC1F-2FEEC4CB1518}"/>
  <phoneticPr fontId="1" type="noConversion"/>
  <hyperlinks>
    <hyperlink ref="C2" location="Particle_Shape!B1" display="Ellipsoid" xr:uid="{1C6193AD-9F8B-4265-9192-05AEE1D77E94}"/>
    <hyperlink ref="C6" location="Particle_Shape!E1" display="Sphereotetrahedron" xr:uid="{8CF60FFA-B078-4BFC-82DE-81A868FE0561}"/>
    <hyperlink ref="C8" location="Particle_Shape!B1" display="Sphere" xr:uid="{B0994A97-FF2E-42FC-9BA4-5A09CE58E0BF}"/>
    <hyperlink ref="C3:C5" location="Particle_Shape!B1" display="Ellipsoid" xr:uid="{2F7AC4C8-035E-4B89-9CA1-07977887F6CA}"/>
    <hyperlink ref="C10" location="Particle_Shape!B1" display="Ellipsoid" xr:uid="{2546D0FF-90B4-4B2C-88F2-CFFAC63A2C91}"/>
    <hyperlink ref="C11:C13" location="Particle_Shape!B1" display="Ellipsoid" xr:uid="{6C806167-31D7-4588-8AB5-A8713223E9E8}"/>
    <hyperlink ref="C14" location="Particle_Shape!B1" display="Ellipsoid" xr:uid="{7757F869-36FB-4988-A020-A7075E02C5EE}"/>
    <hyperlink ref="C15:C17" location="Particle_Shape!B1" display="Ellipsoid" xr:uid="{BED37239-FF42-443D-9F6B-485652B5E07A}"/>
    <hyperlink ref="C23" location="Particle_Shape!B1" display="Ellipsoid" xr:uid="{138F73A3-CA51-4A91-BE71-8003569AC532}"/>
    <hyperlink ref="C24:C26" location="Particle_Shape!B1" display="Ellipsoid" xr:uid="{CC9D92C7-4122-4F22-AE55-A3C70B0EE236}"/>
    <hyperlink ref="C29" location="Particle_Shape!B1" display="Ellipsoid" xr:uid="{4D2A0E52-0267-4044-B72A-B6CF87BDB692}"/>
    <hyperlink ref="C27" location="Particle_Shape!A1" display="Macaroni" xr:uid="{946E27F9-F054-4E14-8D7C-2DF21C2DA1B3}"/>
    <hyperlink ref="C28" location="Particle_Shape!C1" display="Tetrapod" xr:uid="{41AC6E4A-8FC7-46B5-A917-8EEFA3F19A23}"/>
    <hyperlink ref="C7" location="Particle_Shape!E1" display="Sphereotetrahedron" xr:uid="{DE47F7B3-FCC1-40CC-A9B9-7E4333CD8CFA}"/>
    <hyperlink ref="C18" location="Overview_Particles!D1" display="Hexapod" xr:uid="{275D698C-5D68-491D-AA66-D746FE2CCBA0}"/>
    <hyperlink ref="C19:C22" location="Overview_Particles!D1" display="Hexapod" xr:uid="{0A8B598D-F657-4B1D-B39A-6535000C342A}"/>
    <hyperlink ref="C9" location="Particle_Shape!B1" display="Sphere" xr:uid="{52BD1DF5-E553-44FA-AB4C-8619E5D1220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F3243-C408-4DC7-87FB-3FFEFEB21A3D}">
  <dimension ref="A1:E3"/>
  <sheetViews>
    <sheetView zoomScaleNormal="100" workbookViewId="0">
      <selection activeCell="B1" sqref="B1"/>
    </sheetView>
  </sheetViews>
  <sheetFormatPr defaultRowHeight="15" x14ac:dyDescent="0.25"/>
  <cols>
    <col min="1" max="1" width="24.42578125" customWidth="1"/>
    <col min="2" max="2" width="39.5703125" customWidth="1"/>
    <col min="3" max="3" width="34.42578125" customWidth="1"/>
    <col min="4" max="4" width="35.42578125" customWidth="1"/>
    <col min="5" max="5" width="37.5703125" customWidth="1"/>
  </cols>
  <sheetData>
    <row r="1" spans="1:5" ht="184.5" customHeight="1" x14ac:dyDescent="0.25"/>
    <row r="2" spans="1:5" x14ac:dyDescent="0.25">
      <c r="A2" t="s">
        <v>36</v>
      </c>
      <c r="B2" t="s">
        <v>33</v>
      </c>
      <c r="C2" t="s">
        <v>38</v>
      </c>
      <c r="D2" t="s">
        <v>35</v>
      </c>
      <c r="E2" t="s">
        <v>34</v>
      </c>
    </row>
    <row r="3" spans="1:5" x14ac:dyDescent="0.25">
      <c r="B3" t="s">
        <v>37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FBFD-2556-4235-A0ED-F3083ABEFE25}">
  <dimension ref="A1:C73"/>
  <sheetViews>
    <sheetView zoomScale="110" zoomScaleNormal="110" workbookViewId="0">
      <selection activeCell="H12" sqref="H12"/>
    </sheetView>
  </sheetViews>
  <sheetFormatPr defaultRowHeight="15" x14ac:dyDescent="0.25"/>
  <cols>
    <col min="1" max="1" width="13.7109375" bestFit="1" customWidth="1"/>
    <col min="2" max="2" width="19.42578125" bestFit="1" customWidth="1"/>
    <col min="3" max="3" width="37.5703125" bestFit="1" customWidth="1"/>
    <col min="8" max="8" width="16.28515625" bestFit="1" customWidth="1"/>
    <col min="9" max="9" width="22.140625" bestFit="1" customWidth="1"/>
    <col min="10" max="11" width="34.140625" bestFit="1" customWidth="1"/>
  </cols>
  <sheetData>
    <row r="1" spans="1:3" x14ac:dyDescent="0.25">
      <c r="A1" t="s">
        <v>47</v>
      </c>
    </row>
    <row r="2" spans="1:3" x14ac:dyDescent="0.25">
      <c r="A2">
        <v>202134</v>
      </c>
    </row>
    <row r="3" spans="1:3" x14ac:dyDescent="0.25">
      <c r="A3" s="5" t="s">
        <v>108</v>
      </c>
      <c r="B3" t="s">
        <v>33</v>
      </c>
    </row>
    <row r="4" spans="1:3" x14ac:dyDescent="0.25">
      <c r="B4" s="5" t="s">
        <v>108</v>
      </c>
      <c r="C4" t="s">
        <v>48</v>
      </c>
    </row>
    <row r="5" spans="1:3" x14ac:dyDescent="0.25">
      <c r="C5" t="s">
        <v>49</v>
      </c>
    </row>
    <row r="6" spans="1:3" x14ac:dyDescent="0.25">
      <c r="C6" t="s">
        <v>50</v>
      </c>
    </row>
    <row r="7" spans="1:3" x14ac:dyDescent="0.25">
      <c r="C7" t="s">
        <v>51</v>
      </c>
    </row>
    <row r="8" spans="1:3" x14ac:dyDescent="0.25">
      <c r="C8" t="s">
        <v>52</v>
      </c>
    </row>
    <row r="9" spans="1:3" x14ac:dyDescent="0.25">
      <c r="C9" t="s">
        <v>53</v>
      </c>
    </row>
    <row r="10" spans="1:3" x14ac:dyDescent="0.25">
      <c r="C10" t="s">
        <v>54</v>
      </c>
    </row>
    <row r="11" spans="1:3" x14ac:dyDescent="0.25">
      <c r="C11" t="s">
        <v>55</v>
      </c>
    </row>
    <row r="12" spans="1:3" x14ac:dyDescent="0.25">
      <c r="B12" t="s">
        <v>37</v>
      </c>
    </row>
    <row r="13" spans="1:3" x14ac:dyDescent="0.25">
      <c r="B13" s="5" t="s">
        <v>108</v>
      </c>
      <c r="C13" t="s">
        <v>56</v>
      </c>
    </row>
    <row r="14" spans="1:3" x14ac:dyDescent="0.25">
      <c r="C14" t="s">
        <v>57</v>
      </c>
    </row>
    <row r="15" spans="1:3" x14ac:dyDescent="0.25">
      <c r="B15" t="s">
        <v>34</v>
      </c>
    </row>
    <row r="16" spans="1:3" x14ac:dyDescent="0.25">
      <c r="B16" s="5" t="s">
        <v>108</v>
      </c>
      <c r="C16" t="s">
        <v>58</v>
      </c>
    </row>
    <row r="17" spans="1:3" x14ac:dyDescent="0.25">
      <c r="C17" t="s">
        <v>59</v>
      </c>
    </row>
    <row r="18" spans="1:3" x14ac:dyDescent="0.25">
      <c r="C18" t="s">
        <v>60</v>
      </c>
    </row>
    <row r="19" spans="1:3" x14ac:dyDescent="0.25">
      <c r="C19" t="s">
        <v>61</v>
      </c>
    </row>
    <row r="20" spans="1:3" x14ac:dyDescent="0.25">
      <c r="A20">
        <v>2021612</v>
      </c>
    </row>
    <row r="21" spans="1:3" x14ac:dyDescent="0.25">
      <c r="A21" s="5" t="s">
        <v>108</v>
      </c>
      <c r="B21" t="s">
        <v>33</v>
      </c>
    </row>
    <row r="22" spans="1:3" x14ac:dyDescent="0.25">
      <c r="B22" s="5" t="s">
        <v>108</v>
      </c>
      <c r="C22" t="s">
        <v>62</v>
      </c>
    </row>
    <row r="23" spans="1:3" x14ac:dyDescent="0.25">
      <c r="C23" t="s">
        <v>63</v>
      </c>
    </row>
    <row r="24" spans="1:3" x14ac:dyDescent="0.25">
      <c r="C24" t="s">
        <v>64</v>
      </c>
    </row>
    <row r="25" spans="1:3" x14ac:dyDescent="0.25">
      <c r="C25" t="s">
        <v>65</v>
      </c>
    </row>
    <row r="26" spans="1:3" x14ac:dyDescent="0.25">
      <c r="C26" t="s">
        <v>66</v>
      </c>
    </row>
    <row r="27" spans="1:3" x14ac:dyDescent="0.25">
      <c r="C27" t="s">
        <v>67</v>
      </c>
    </row>
    <row r="28" spans="1:3" x14ac:dyDescent="0.25">
      <c r="C28" t="s">
        <v>68</v>
      </c>
    </row>
    <row r="29" spans="1:3" x14ac:dyDescent="0.25">
      <c r="C29" t="s">
        <v>69</v>
      </c>
    </row>
    <row r="30" spans="1:3" x14ac:dyDescent="0.25">
      <c r="C30" t="s">
        <v>70</v>
      </c>
    </row>
    <row r="31" spans="1:3" x14ac:dyDescent="0.25">
      <c r="C31" t="s">
        <v>71</v>
      </c>
    </row>
    <row r="32" spans="1:3" x14ac:dyDescent="0.25">
      <c r="C32" t="s">
        <v>72</v>
      </c>
    </row>
    <row r="33" spans="2:3" x14ac:dyDescent="0.25">
      <c r="C33" t="s">
        <v>73</v>
      </c>
    </row>
    <row r="34" spans="2:3" x14ac:dyDescent="0.25">
      <c r="C34" t="s">
        <v>74</v>
      </c>
    </row>
    <row r="35" spans="2:3" x14ac:dyDescent="0.25">
      <c r="C35" t="s">
        <v>75</v>
      </c>
    </row>
    <row r="36" spans="2:3" x14ac:dyDescent="0.25">
      <c r="C36" t="s">
        <v>76</v>
      </c>
    </row>
    <row r="37" spans="2:3" x14ac:dyDescent="0.25">
      <c r="C37" t="s">
        <v>77</v>
      </c>
    </row>
    <row r="38" spans="2:3" x14ac:dyDescent="0.25">
      <c r="C38" t="s">
        <v>78</v>
      </c>
    </row>
    <row r="39" spans="2:3" x14ac:dyDescent="0.25">
      <c r="C39" t="s">
        <v>79</v>
      </c>
    </row>
    <row r="40" spans="2:3" x14ac:dyDescent="0.25">
      <c r="C40" t="s">
        <v>80</v>
      </c>
    </row>
    <row r="41" spans="2:3" x14ac:dyDescent="0.25">
      <c r="C41" t="s">
        <v>81</v>
      </c>
    </row>
    <row r="42" spans="2:3" x14ac:dyDescent="0.25">
      <c r="C42" t="s">
        <v>82</v>
      </c>
    </row>
    <row r="43" spans="2:3" x14ac:dyDescent="0.25">
      <c r="C43" t="s">
        <v>83</v>
      </c>
    </row>
    <row r="44" spans="2:3" x14ac:dyDescent="0.25">
      <c r="C44" t="s">
        <v>84</v>
      </c>
    </row>
    <row r="45" spans="2:3" x14ac:dyDescent="0.25">
      <c r="C45" t="s">
        <v>85</v>
      </c>
    </row>
    <row r="46" spans="2:3" x14ac:dyDescent="0.25">
      <c r="B46" t="s">
        <v>35</v>
      </c>
    </row>
    <row r="47" spans="2:3" x14ac:dyDescent="0.25">
      <c r="B47" s="5" t="s">
        <v>108</v>
      </c>
      <c r="C47" t="s">
        <v>92</v>
      </c>
    </row>
    <row r="48" spans="2:3" x14ac:dyDescent="0.25">
      <c r="C48" t="s">
        <v>93</v>
      </c>
    </row>
    <row r="49" spans="1:3" x14ac:dyDescent="0.25">
      <c r="C49" t="s">
        <v>94</v>
      </c>
    </row>
    <row r="50" spans="1:3" x14ac:dyDescent="0.25">
      <c r="C50" t="s">
        <v>95</v>
      </c>
    </row>
    <row r="51" spans="1:3" x14ac:dyDescent="0.25">
      <c r="C51" t="s">
        <v>96</v>
      </c>
    </row>
    <row r="52" spans="1:3" x14ac:dyDescent="0.25">
      <c r="C52" t="s">
        <v>97</v>
      </c>
    </row>
    <row r="53" spans="1:3" x14ac:dyDescent="0.25">
      <c r="C53" t="s">
        <v>98</v>
      </c>
    </row>
    <row r="54" spans="1:3" x14ac:dyDescent="0.25">
      <c r="C54" t="s">
        <v>99</v>
      </c>
    </row>
    <row r="55" spans="1:3" x14ac:dyDescent="0.25">
      <c r="C55" t="s">
        <v>100</v>
      </c>
    </row>
    <row r="56" spans="1:3" x14ac:dyDescent="0.25">
      <c r="C56" t="s">
        <v>101</v>
      </c>
    </row>
    <row r="57" spans="1:3" x14ac:dyDescent="0.25">
      <c r="B57" t="s">
        <v>36</v>
      </c>
    </row>
    <row r="58" spans="1:3" x14ac:dyDescent="0.25">
      <c r="B58" s="5" t="s">
        <v>108</v>
      </c>
      <c r="C58" t="s">
        <v>102</v>
      </c>
    </row>
    <row r="59" spans="1:3" x14ac:dyDescent="0.25">
      <c r="C59" t="s">
        <v>103</v>
      </c>
    </row>
    <row r="60" spans="1:3" x14ac:dyDescent="0.25">
      <c r="B60" t="s">
        <v>37</v>
      </c>
    </row>
    <row r="61" spans="1:3" x14ac:dyDescent="0.25">
      <c r="B61" s="5" t="s">
        <v>108</v>
      </c>
      <c r="C61" t="s">
        <v>104</v>
      </c>
    </row>
    <row r="62" spans="1:3" x14ac:dyDescent="0.25">
      <c r="C62" t="s">
        <v>105</v>
      </c>
    </row>
    <row r="63" spans="1:3" x14ac:dyDescent="0.25">
      <c r="A63">
        <v>2022117</v>
      </c>
    </row>
    <row r="64" spans="1:3" x14ac:dyDescent="0.25">
      <c r="A64" s="5" t="s">
        <v>108</v>
      </c>
      <c r="B64" t="s">
        <v>33</v>
      </c>
    </row>
    <row r="65" spans="2:3" x14ac:dyDescent="0.25">
      <c r="B65" s="5" t="s">
        <v>108</v>
      </c>
      <c r="C65" t="s">
        <v>86</v>
      </c>
    </row>
    <row r="66" spans="2:3" x14ac:dyDescent="0.25">
      <c r="C66" t="s">
        <v>87</v>
      </c>
    </row>
    <row r="67" spans="2:3" x14ac:dyDescent="0.25">
      <c r="C67" t="s">
        <v>88</v>
      </c>
    </row>
    <row r="68" spans="2:3" x14ac:dyDescent="0.25">
      <c r="C68" t="s">
        <v>89</v>
      </c>
    </row>
    <row r="69" spans="2:3" x14ac:dyDescent="0.25">
      <c r="C69" t="s">
        <v>90</v>
      </c>
    </row>
    <row r="70" spans="2:3" x14ac:dyDescent="0.25">
      <c r="C70" t="s">
        <v>91</v>
      </c>
    </row>
    <row r="71" spans="2:3" x14ac:dyDescent="0.25">
      <c r="B71" t="s">
        <v>38</v>
      </c>
    </row>
    <row r="72" spans="2:3" x14ac:dyDescent="0.25">
      <c r="B72" s="5" t="s">
        <v>108</v>
      </c>
      <c r="C72" t="s">
        <v>106</v>
      </c>
    </row>
    <row r="73" spans="2:3" x14ac:dyDescent="0.25">
      <c r="C73" t="s">
        <v>107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Overview_Particles</vt:lpstr>
      <vt:lpstr>Particle_Shape</vt:lpstr>
      <vt:lpstr>Folder_Tree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Fix, Raoul</dc:creator>
  <cp:lastModifiedBy>Fix, Raoul</cp:lastModifiedBy>
  <dcterms:created xsi:type="dcterms:W3CDTF">2022-09-06T09:34:09Z</dcterms:created>
  <dcterms:modified xsi:type="dcterms:W3CDTF">2022-09-28T08:05:49Z</dcterms:modified>
</cp:coreProperties>
</file>